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<sst xmlns="http://schemas.openxmlformats.org/spreadsheetml/2006/main" count="202" uniqueCount="104">
  <si>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</si>
  <si>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</si>
  <si>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</si>
  <si>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</si>
  <si>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</si>
  <si>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</si>
  <si>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</si>
  <si>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</si>
  <si>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</si>
  <si>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</si>
  <si>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</si>
  <si>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</si>
  <si>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</si>
  <si>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</si>
  <si>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</si>
  <si>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</si>
  <si>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</si>
  <si>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</si>
  <si>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</si>
  <si>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</si>
  <si>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</si>
  <si>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</si>
  <si>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</si>
  <si>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</si>
  <si>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</si>
  <si>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</si>
  <si>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</si>
  <si>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</si>
  <si>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</si>
  <si>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</si>
  <si>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</si>
  <si>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</si>
  <si>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</si>
  <si>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</si>
  <si>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</si>
  <si>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</si>
  <si>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</si>
  <si>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</si>
  <si>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</si>
  <si>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</si>
  <si>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</si>
  <si>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</si>
  <si>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</si>
  <si>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</si>
  <si>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</si>
  <si>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</si>
  <si>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</si>
  <si>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</si>
  <si>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</si>
  <si>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</si>
  <si>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</si>
  <si>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</si>
  <si>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</si>
  <si>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</si>
  <si>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</si>
  <si>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</si>
  <si>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</si>
  <si>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</si>
  <si>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</si>
  <si>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</si>
  <si>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</si>
  <si>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</si>
  <si>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</si>
  <si>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</si>
  <si>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</si>
  <si>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</si>
  <si>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</si>
  <si>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</si>
  <si>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</si>
  <si>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</si>
  <si>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</si>
  <si>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</si>
  <si>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</si>
  <si>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</si>
  <si>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</si>
  <si>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</si>
  <si>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</si>
  <si>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</si>
  <si>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</si>
  <si>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</si>
  <si>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</si>
  <si>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</si>
  <si>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</si>
  <si>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</si>
  <si>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</si>
  <si>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</si>
  <si>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</si>
  <si>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</si>
  <si>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</si>
  <si>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</si>
  <si>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</si>
  <si>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</si>
  <si>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</si>
  <si>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</si>
  <si>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</si>
  <si>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</si>
  <si>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</si>
  <si>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</si>
  <si>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</si>
  <si>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 xml:space="preserve">Электроснабжение ЭПУ потребителей в соответствии с договором на ТП № 2-38-25-1971 г. Краснодар </t>
  </si>
  <si>
    <t>P_Кд_25_ЛК15_016779</t>
  </si>
  <si>
    <t>СИП-2 3х35+1х54,6</t>
  </si>
  <si>
    <t>0,163</t>
  </si>
  <si>
    <t>Л7-19-1..4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</si>
</sst>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25" borderId="34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I1" zoomScale="70" zoomScaleNormal="70" zoomScaleSheetLayoutView="70" workbookViewId="0">
      <selection activeCell="B9" sqref="B9:V9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2" t="s">
        <v>79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11" t="s">
        <v>82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3" t="s">
        <v>80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1" t="s">
        <v>88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4" t="s">
        <v>21</v>
      </c>
      <c r="C15" s="104" t="s">
        <v>11</v>
      </c>
      <c r="D15" s="104" t="s">
        <v>10</v>
      </c>
      <c r="E15" s="104" t="s">
        <v>15</v>
      </c>
      <c r="F15" s="105" t="s">
        <v>18</v>
      </c>
      <c r="G15" s="102" t="s">
        <v>47</v>
      </c>
      <c r="H15" s="109" t="s">
        <v>39</v>
      </c>
      <c r="I15" s="110" t="s">
        <v>38</v>
      </c>
      <c r="J15" s="106" t="s">
        <v>9</v>
      </c>
      <c r="K15" s="107"/>
      <c r="L15" s="107"/>
      <c r="M15" s="108"/>
      <c r="N15" s="107"/>
      <c r="O15" s="101" t="s">
        <v>4</v>
      </c>
      <c r="P15" s="101"/>
      <c r="Q15" s="101"/>
      <c r="R15" s="101"/>
      <c r="S15" s="101"/>
      <c r="T15" s="101"/>
      <c r="U15" s="101"/>
      <c r="V15" s="101" t="s">
        <v>14</v>
      </c>
    </row>
    <row r="16" spans="1:34" s="17" customFormat="1" ht="78" x14ac:dyDescent="0.3">
      <c r="A16" s="8"/>
      <c r="B16" s="103"/>
      <c r="C16" s="103"/>
      <c r="D16" s="103"/>
      <c r="E16" s="103"/>
      <c r="F16" s="105"/>
      <c r="G16" s="103"/>
      <c r="H16" s="103"/>
      <c r="I16" s="103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1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98</v>
      </c>
      <c r="C18" s="100" t="s">
        <v>99</v>
      </c>
      <c r="D18" s="98" t="s">
        <v>100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101</v>
      </c>
      <c r="L18" s="65"/>
      <c r="M18" s="65"/>
      <c r="N18" s="97" t="s">
        <v>57</v>
      </c>
      <c r="O18" s="67" t="s">
        <v>56</v>
      </c>
      <c r="P18" s="67" t="s">
        <v>102</v>
      </c>
      <c r="Q18" s="97" t="s">
        <v>58</v>
      </c>
      <c r="R18" s="97" t="s">
        <v>91</v>
      </c>
      <c r="S18" s="68">
        <v>963.68</v>
      </c>
      <c r="T18" s="68">
        <v>2.0299999999999998</v>
      </c>
      <c r="U18" s="68">
        <f>O18*P18*S18*T18</f>
        <v>318.87207519999993</v>
      </c>
      <c r="V18" s="67" t="s">
        <v>7</v>
      </c>
    </row>
    <row r="19" spans="2:22" s="57" customFormat="1" ht="31.2" x14ac:dyDescent="0.3">
      <c r="B19" s="85" t="s">
        <v>98</v>
      </c>
      <c r="C19" s="100" t="s">
        <v>99</v>
      </c>
      <c r="D19" s="98" t="s">
        <v>100</v>
      </c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101</v>
      </c>
      <c r="L19" s="65"/>
      <c r="M19" s="65"/>
      <c r="N19" s="97" t="s">
        <v>57</v>
      </c>
      <c r="O19" s="67" t="s">
        <v>56</v>
      </c>
      <c r="P19" s="67" t="s">
        <v>102</v>
      </c>
      <c r="Q19" s="97" t="s">
        <v>58</v>
      </c>
      <c r="R19" s="97" t="s">
        <v>94</v>
      </c>
      <c r="S19" s="68">
        <v>949.02</v>
      </c>
      <c r="T19" s="68">
        <v>1.1599999999999999</v>
      </c>
      <c r="U19" s="68">
        <f>O19*P19*S19*T19</f>
        <v>179.44070159999998</v>
      </c>
      <c r="V19" s="67" t="s">
        <v>7</v>
      </c>
    </row>
    <row r="20" spans="2:22" ht="31.2" x14ac:dyDescent="0.3">
      <c r="B20" s="85" t="s">
        <v>98</v>
      </c>
      <c r="C20" s="100" t="s">
        <v>99</v>
      </c>
      <c r="D20" s="98" t="s">
        <v>100</v>
      </c>
      <c r="E20" s="66" t="s">
        <v>86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101</v>
      </c>
      <c r="L20" s="65"/>
      <c r="M20" s="65"/>
      <c r="N20" s="88" t="s">
        <v>57</v>
      </c>
      <c r="O20" s="67" t="s">
        <v>56</v>
      </c>
      <c r="P20" s="67" t="s">
        <v>102</v>
      </c>
      <c r="Q20" s="88" t="s">
        <v>58</v>
      </c>
      <c r="R20" s="99" t="s">
        <v>103</v>
      </c>
      <c r="S20" s="68">
        <v>525.24</v>
      </c>
      <c r="T20" s="68">
        <v>1.1599999999999999</v>
      </c>
      <c r="U20" s="68">
        <f>O20*P20*S20*T20</f>
        <v>99.312379199999995</v>
      </c>
      <c r="V20" s="67" t="s">
        <v>7</v>
      </c>
    </row>
    <row r="21" spans="2:22" ht="31.2" x14ac:dyDescent="0.3">
      <c r="B21" s="85" t="s">
        <v>98</v>
      </c>
      <c r="C21" s="100" t="s">
        <v>99</v>
      </c>
      <c r="D21" s="98" t="s">
        <v>100</v>
      </c>
      <c r="E21" s="66" t="s">
        <v>95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96</v>
      </c>
      <c r="L21" s="65"/>
      <c r="M21" s="65"/>
      <c r="N21" s="88" t="s">
        <v>57</v>
      </c>
      <c r="O21" s="67" t="s">
        <v>56</v>
      </c>
      <c r="P21" s="67" t="s">
        <v>56</v>
      </c>
      <c r="Q21" s="88" t="s">
        <v>85</v>
      </c>
      <c r="R21" s="97" t="s">
        <v>97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831.65515599999992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B1" zoomScale="80" zoomScaleNormal="55" zoomScaleSheetLayoutView="80" workbookViewId="0">
      <selection activeCell="C19" sqref="C19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3">
      <c r="B7" s="113" t="s">
        <v>80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2:48" x14ac:dyDescent="0.3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2:48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/>
      <c r="C15" s="86"/>
      <c r="D15" s="22"/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I1" zoomScale="90" zoomScaleNormal="90" zoomScaleSheetLayoutView="70" workbookViewId="0">
      <selection activeCell="S22" sqref="S22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5" t="s">
        <v>34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45" s="2" customFormat="1" ht="17.399999999999999" x14ac:dyDescent="0.3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45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6" x14ac:dyDescent="0.3">
      <c r="B7" s="113" t="s">
        <v>80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45" s="26" customFormat="1" ht="15.6" x14ac:dyDescent="0.3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45" s="26" customFormat="1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20" t="s">
        <v>32</v>
      </c>
      <c r="O12" s="120" t="s">
        <v>45</v>
      </c>
      <c r="P12" s="119" t="s">
        <v>31</v>
      </c>
      <c r="Q12" s="118" t="s">
        <v>69</v>
      </c>
      <c r="R12" s="118" t="s">
        <v>70</v>
      </c>
      <c r="S12" s="118" t="s">
        <v>71</v>
      </c>
      <c r="T12" s="118" t="s">
        <v>72</v>
      </c>
      <c r="U12" s="118" t="s">
        <v>73</v>
      </c>
      <c r="V12" s="118" t="s">
        <v>74</v>
      </c>
      <c r="W12" s="118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1"/>
      <c r="C13" s="101"/>
      <c r="D13" s="101"/>
      <c r="E13" s="101"/>
      <c r="F13" s="10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1"/>
      <c r="M13" s="101"/>
      <c r="N13" s="120"/>
      <c r="O13" s="120"/>
      <c r="P13" s="119"/>
      <c r="Q13" s="118" t="s">
        <v>59</v>
      </c>
      <c r="R13" s="118" t="s">
        <v>59</v>
      </c>
      <c r="S13" s="118" t="s">
        <v>59</v>
      </c>
      <c r="T13" s="118" t="s">
        <v>59</v>
      </c>
      <c r="U13" s="118" t="s">
        <v>59</v>
      </c>
      <c r="V13" s="118" t="s">
        <v>59</v>
      </c>
      <c r="W13" s="118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98</v>
      </c>
      <c r="C15" s="100" t="s">
        <v>99</v>
      </c>
      <c r="D15" s="98" t="s">
        <v>100</v>
      </c>
      <c r="E15" s="70">
        <v>2025</v>
      </c>
      <c r="F15" s="70">
        <v>2026</v>
      </c>
      <c r="G15" s="39">
        <f>'20.1'!U22/1000</f>
        <v>0.83165515599999995</v>
      </c>
      <c r="H15" s="39">
        <f>G15*1.2</f>
        <v>0.99798618719999987</v>
      </c>
      <c r="I15" s="77">
        <f>H15*'20.4'!C14/100*'20.4'!D14/100*'20.4'!E14/100*'20.4'!F14/100*'20.4'!G14/100</f>
        <v>1.3887659176807303</v>
      </c>
      <c r="J15" s="87">
        <f>'20.2'!M16/1000</f>
        <v>0</v>
      </c>
      <c r="K15" s="39">
        <f>I15+J15</f>
        <v>1.3887659176807303</v>
      </c>
      <c r="L15" s="77"/>
      <c r="M15" s="81">
        <f>K15-L15</f>
        <v>1.3887659176807303</v>
      </c>
      <c r="N15" s="77">
        <v>0</v>
      </c>
      <c r="O15" s="77">
        <f>H15-N15</f>
        <v>0.99798618719999987</v>
      </c>
      <c r="P15" s="77">
        <f>SUM(Q15:W15)</f>
        <v>0.67846781519999999</v>
      </c>
      <c r="Q15" s="79"/>
      <c r="R15" s="80"/>
      <c r="S15" s="80"/>
      <c r="T15" s="82">
        <v>0.67846781519999999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F17" sqref="F17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5" t="s">
        <v>82</v>
      </c>
      <c r="C7" s="125"/>
      <c r="D7" s="125"/>
      <c r="E7" s="125"/>
      <c r="F7" s="125"/>
      <c r="G7" s="125"/>
      <c r="H7" s="125"/>
      <c r="I7" s="125"/>
      <c r="J7" s="60"/>
    </row>
    <row r="8" spans="2:12" ht="18" x14ac:dyDescent="0.3">
      <c r="B8" s="122" t="s">
        <v>80</v>
      </c>
      <c r="C8" s="122"/>
      <c r="D8" s="122"/>
      <c r="E8" s="122"/>
      <c r="F8" s="122"/>
      <c r="G8" s="122"/>
      <c r="H8" s="122"/>
      <c r="I8" s="122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3" t="s">
        <v>88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4" t="s">
        <v>1</v>
      </c>
      <c r="C12" s="124" t="s">
        <v>49</v>
      </c>
      <c r="D12" s="124" t="s">
        <v>59</v>
      </c>
      <c r="E12" s="124" t="s">
        <v>59</v>
      </c>
      <c r="F12" s="124" t="s">
        <v>59</v>
      </c>
      <c r="G12" s="124" t="s">
        <v>59</v>
      </c>
      <c r="H12" s="124" t="s">
        <v>59</v>
      </c>
      <c r="I12" s="124" t="s">
        <v>59</v>
      </c>
      <c r="J12" s="61"/>
      <c r="K12" s="64"/>
      <c r="L12" s="64"/>
    </row>
    <row r="13" spans="2:12" ht="18" x14ac:dyDescent="0.3">
      <c r="B13" s="124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2026-05-12T13:29:32Z</dcterms:modified>
</cp:coreProperties>
</file>